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2510" windowHeight="8010"/>
  </bookViews>
  <sheets>
    <sheet name="Sheet1" sheetId="1" r:id="rId1"/>
    <sheet name="Sheet2" sheetId="2" r:id="rId2"/>
    <sheet name="Sheet3" sheetId="3" r:id="rId3"/>
  </sheets>
  <definedNames>
    <definedName name="_xlnm.Print_Area" localSheetId="0">Sheet1!$A$1:$F$107</definedName>
  </definedNames>
  <calcPr calcId="124519"/>
</workbook>
</file>

<file path=xl/calcChain.xml><?xml version="1.0" encoding="utf-8"?>
<calcChain xmlns="http://schemas.openxmlformats.org/spreadsheetml/2006/main">
  <c r="F53" i="1"/>
  <c r="F69"/>
  <c r="F67"/>
  <c r="F65"/>
  <c r="F63"/>
  <c r="F61"/>
  <c r="F59"/>
  <c r="F45" l="1"/>
  <c r="F39"/>
  <c r="F9"/>
  <c r="F49"/>
  <c r="F47"/>
  <c r="F57"/>
  <c r="F55"/>
  <c r="F51" l="1"/>
  <c r="F43" l="1"/>
  <c r="F41"/>
  <c r="F37"/>
  <c r="F35"/>
  <c r="F33"/>
  <c r="F31"/>
  <c r="F29"/>
  <c r="F27"/>
  <c r="F25"/>
  <c r="F23"/>
  <c r="F7"/>
  <c r="F21" l="1"/>
  <c r="F19"/>
  <c r="F17"/>
  <c r="F15"/>
  <c r="F13"/>
  <c r="F11"/>
  <c r="F5"/>
  <c r="F3"/>
  <c r="F71" s="1"/>
</calcChain>
</file>

<file path=xl/sharedStrings.xml><?xml version="1.0" encoding="utf-8"?>
<sst xmlns="http://schemas.openxmlformats.org/spreadsheetml/2006/main" count="161" uniqueCount="124">
  <si>
    <t>Sl.No.</t>
  </si>
  <si>
    <t>Item of works</t>
  </si>
  <si>
    <t>Unit</t>
  </si>
  <si>
    <t>Quantity</t>
  </si>
  <si>
    <t>Rate</t>
  </si>
  <si>
    <t>Amount</t>
  </si>
  <si>
    <t>1-</t>
  </si>
  <si>
    <t>2-</t>
  </si>
  <si>
    <t>3-</t>
  </si>
  <si>
    <t>4-</t>
  </si>
  <si>
    <t>5-</t>
  </si>
  <si>
    <t>6-</t>
  </si>
  <si>
    <t>7-</t>
  </si>
  <si>
    <t>8-</t>
  </si>
  <si>
    <t>9-</t>
  </si>
  <si>
    <t>Sqm.</t>
  </si>
  <si>
    <t xml:space="preserve">Total </t>
  </si>
  <si>
    <t>Jr. Engr.</t>
  </si>
  <si>
    <t>S.D.O.</t>
  </si>
  <si>
    <t>Ex. Engineer</t>
  </si>
  <si>
    <t>The tenderer is required of quote his/their rates as follows:</t>
  </si>
  <si>
    <t>Signature of Tenderer.</t>
  </si>
  <si>
    <t>....................................................</t>
  </si>
  <si>
    <t>Phone No (if any)</t>
  </si>
  <si>
    <t xml:space="preserve">Complete with code.              </t>
  </si>
  <si>
    <t>No</t>
  </si>
  <si>
    <t>Terms and Conditions:-</t>
  </si>
  <si>
    <t>Tenderers are advised to visit the site of work and make themselves acqauinted with the site condition. No claim so ever shall be entertained after submission of the tender.</t>
  </si>
  <si>
    <t>Cement shall be arrange by the contractor at his own cost,fresh cement confirming to relevant IS of brand such as J.K.,Birla Uttam,ACC, Ambuja or equivalent of major plants shall be used in the work.Contractor shall make proper storage arrangement of cement at site of work to the satisfaction of E/I. Cement should always be stored in such a manner to be easily accessible of proper inspection and in a suitable weather tight building or storage shed to protect the cement from dampness.</t>
  </si>
  <si>
    <t>Tor steel shall be of Fe415 grde and of approved meke by E/I.</t>
  </si>
  <si>
    <t>Quantities are approximate and vary up to any extent on either side as per requirement of site condition.</t>
  </si>
  <si>
    <t>All above work shall be executed as per UPPWD/UPPCL specification or as per direction of E/I.</t>
  </si>
  <si>
    <t>All electrification material/ fittings and other materials of door/windows including fittings etc. shall be got approved from E/I before fixing the same at site of work.</t>
  </si>
  <si>
    <t>ACE Acrylic distemper and paint etc. shall be of ASIAN/BERGER/J&amp;N brand of approved quality which shall be got approved before using in the work from the E/I.</t>
  </si>
  <si>
    <t>Flush door and other aluminium fittings etc. shall be got approved by E/I.Flush door shutterbe 100% water proof of ISI marked.</t>
  </si>
  <si>
    <t>If specifications for any item of work are not covered by any of the documents mentioned in the contract the same shall be decided and conveyed by the E/I to the contractor.</t>
  </si>
  <si>
    <t>10-</t>
  </si>
  <si>
    <t xml:space="preserve">Old bricks, if any shall be recovered from dismantling of brick work in cement/time mortar as follows:-       (a)60% of the total quantity of dismantling brick work shall be treated as received and shall be reused @Rs.4200.00 per 1000 in relevant item of old B/W. </t>
  </si>
  <si>
    <t>(b) 25%of the toal quantity of dismantled work shall be treated as brick bats and shall be recovered @Rs.850.00 per Cu.m.at site and balance shall be treated as malba.</t>
  </si>
  <si>
    <t>Old and dismantled door and windows if any shall be property of contractor which shall be recovered @Rs.200.00 per Sq.m.from the contractor.</t>
  </si>
  <si>
    <t>Old and unusable steel/scrap if any of R.C.C./R.B. work shall be recovered @Rs.24.00 per Kg.from the contractor.</t>
  </si>
  <si>
    <t>The work shall be carried out upto approximately 8m. Height for double storied building.</t>
  </si>
  <si>
    <t>The rates are exclusive of labour cess and service tax which shall be paid extra as applicable.For reimbursement of labour cess &amp; service tax, contractor must be registered with labour department and Excise Department.</t>
  </si>
  <si>
    <t>Other terms and conditions are same as attached in enclosed tender document.</t>
  </si>
  <si>
    <t>Mild Steel or Iron work in heavy sizes such as trusses built up gates, door frames, record, racks roof work gates etc. wrought to required form including holes rivetting or welding where necessary and also fixing in proper position and alignment including cost of all materials supplied by contractor. (CSI No. 9.01)</t>
  </si>
  <si>
    <t>Kachchi shuttering in R.C.C. work is strictly prohibited.If R.C.C. is done with Kachchi shuttering, 20% of rate of R.C.C. shall be reduced without giving any notice to   the contractor.</t>
  </si>
  <si>
    <r>
      <t xml:space="preserve">1.     </t>
    </r>
    <r>
      <rPr>
        <sz val="16"/>
        <rFont val="Arial"/>
        <family val="2"/>
      </rPr>
      <t>My/Our rates are...................... percent  below the rates of all items mentioned above</t>
    </r>
    <r>
      <rPr>
        <b/>
        <sz val="16"/>
        <rFont val="Arial"/>
        <family val="2"/>
      </rPr>
      <t>.</t>
    </r>
  </si>
  <si>
    <r>
      <t xml:space="preserve">2.     </t>
    </r>
    <r>
      <rPr>
        <sz val="16"/>
        <rFont val="Arial"/>
        <family val="2"/>
      </rPr>
      <t>My/Our rates are the rates at-par, the rates of all items mentioned above</t>
    </r>
    <r>
      <rPr>
        <b/>
        <sz val="16"/>
        <rFont val="Arial"/>
        <family val="2"/>
      </rPr>
      <t>.</t>
    </r>
  </si>
  <si>
    <r>
      <t xml:space="preserve">3.    </t>
    </r>
    <r>
      <rPr>
        <sz val="16"/>
        <rFont val="Arial"/>
        <family val="2"/>
      </rPr>
      <t>My/Our rates are...............................percentage above the rates of all items mentioned above</t>
    </r>
    <r>
      <rPr>
        <b/>
        <sz val="16"/>
        <rFont val="Arial"/>
        <family val="2"/>
      </rPr>
      <t>.</t>
    </r>
  </si>
  <si>
    <r>
      <t xml:space="preserve">Complete postal address of Tenderer    </t>
    </r>
    <r>
      <rPr>
        <sz val="16"/>
        <rFont val="Arial"/>
        <family val="2"/>
      </rPr>
      <t xml:space="preserve">                       </t>
    </r>
  </si>
  <si>
    <t>Dismantling existing plaster including disposal of refuse as directed by the Engineer-I/C within a distance of 60 M. (CSI No. 15.11)</t>
  </si>
  <si>
    <t xml:space="preserve">               (Rs. One Hundred Forty Six only)</t>
  </si>
  <si>
    <t xml:space="preserve">     (Rs. Nine Hundred Ninty Six only)</t>
  </si>
  <si>
    <t>Providing and fixing 10 littres low level PVC flushing cistern, COMPLETE WITH ALL FITTINGS including supply of all materials, labour and T&amp;P etc. required for proper completion of the work. (CSI No. 27.12)</t>
  </si>
  <si>
    <t xml:space="preserve">          (Rs. Nine Hundred Forty Six  only)</t>
  </si>
  <si>
    <t>Cum</t>
  </si>
  <si>
    <t>MT</t>
  </si>
  <si>
    <t>Cutting down trees (exceeding 30 cm. grith)grubbing up roots,filling pits and levelling off ground,lopping branches trimming removing (not exceeding 50 metres) and stacking serviceable materials and cleaning side. (CSI. NO. 22.12a)</t>
  </si>
  <si>
    <t>6 mm. thick plaster with 1:3 cement &amp; coarse sand including labour, materials &amp; T&amp;P etc. required for proper completion of the work. (CSI No. 11.17)</t>
  </si>
  <si>
    <t>Dismantling brick work or stone work in lime or cement mortar and including stacking of materials as directed by the Engineer-in-charge within a distance of 60 metres. (CSI No. 15.01)</t>
  </si>
  <si>
    <t>Finishing  of wall  with water proof exterior emulsion paint of ACE of Asian paint or equialent make including 3 coats of  above paint inculding  one priming coat on already  well prepared  new wall surface to give an even shade including cost of all materials, labour and T&amp;P egc. complete for proper completion of the work (NSI)</t>
  </si>
  <si>
    <t>Sq.m.</t>
  </si>
  <si>
    <t>No.</t>
  </si>
  <si>
    <t>12 mm thick plaster with cement mortar consisting of one part of cement &amp; six part of coarse sand (1:6),minimumthickness not to be less then 10 mm including supply of all material, labour and T&amp;P etc for proper completion of work. (CSI No. 11.09)</t>
  </si>
  <si>
    <t xml:space="preserve">Supply and Laying 6 mm thick glazed tiles of size 200x300 mm in skirting / dado laid with 1:3 cement and approved coarse sand mortar finished with white cement slurry, jointing and polishing complete, including supply of all materials, labour and T&amp;P etc.completion required for proper completion of the work. (CSI No. 12.12)
</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</si>
  <si>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</si>
  <si>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Cement concrete with 2cm gauge approved hard stone ballast, coarse sand (F.M. 1.8 to 2.5) and cement in proportion of 1:1.5:3. including supply of all materials, labour,side shuttering if required and T&amp;P etc. required for proper completion of work (CSI No. 5.21)</t>
  </si>
  <si>
    <t>3 mm thick floating coat of neat cement finish including supply of all materials,labour and T&amp;P etc. required for proper completion of the work.         (cement consumtion 0.044 bag/Sq.m.) (CSI No. 11.20)</t>
  </si>
  <si>
    <t>P/F in position collapsible steel shutter with vertical channels 20 x 10 x 2 mm.(3/4" x 3/8"x 1/12") and braced with flat iron diagonals 20 x 5 mm.(3/4" x 3/16") size with top and bottom railsof "T"iron 40 x 40 x 6 mm. (1/2" x 1-1/2" x 1/4") with 38 mm dia steel pullys with bolts,ts, nuts locking arrangement, stoppers, handles complete including applying a priming coat of approved Red oxide paints. (CSI No. 9.29)</t>
  </si>
  <si>
    <t xml:space="preserve"> BILL OF QUANTITY FOR MAINTENANCE  FOR TEST DIVISION OFFICE BUILDING AT 57-GEORGE TOWN ALLAHABAD </t>
  </si>
  <si>
    <t>Repair to plaster in patches with 1:4 mortor including removal of old plaster racking out joints to 1 cm.(3/8") depth,watering the area and then replastering or reappointing with the same mortar or praportion of martar as the existing surface inculding supply of all materias, labour and T&amp;P etc. required for proper completion of the wouk. (CSI. No. 20.02+11.07)</t>
  </si>
  <si>
    <t>Same as item No. 3 above but 1:4 cement Plaster as  (CSI No. 11.07)</t>
  </si>
  <si>
    <t xml:space="preserve">Providing and fixing first quality white glazed "Orissa" pattern W.C.Pan Hindustan, Cera make. size 580 mm. (Hindustan,Cera Make) including  "P" trap and supply of all materials,labour and T&amp;P etc.complete. (CSI No. 27.01+27.24)                             </t>
  </si>
  <si>
    <t>Painting two coat with Acrylic emulsion paint of Berger/ Asian/ ICI or equivalent paint (Paint and water in the ratio 1:1 by volume) over prepared and primed surface of cement concrete, cement plaster and bricks including all labour, material and T&amp;P etc required for proper completion of the work, (preparation of base with Birla putty etc. and a coating of primer shall be paid extra) Same as above in item no. 13.25 but for every coat after first coat of Acrylic emulsion paint of Berger/ Asian/ ICI or equivalent paint. (CSI No.13.25+13.26)</t>
  </si>
  <si>
    <t>Supply and fixing of 32 mm thick single leaf flush door shutter (boiled water resistance, phenol maldehide resin bonded, hot pressed factory made) commercial qualityto I.S.2202 part-1 1983) ISI marked including supply &amp; fixing of wooden cleats and stoppers and including septy fixing and adjustment of hinges, bolts. locks,handles, springs and other fittings but excluding their supply including all materials, labour &amp; T&amp;P etc. required for proper completion of work. (CSI No. 8.57+8.61)</t>
  </si>
  <si>
    <t xml:space="preserve">                        (Rs.Ninty Seven Only)</t>
  </si>
  <si>
    <t>19-</t>
  </si>
  <si>
    <t>Painting or varnishing on previously Treted sefect two coat at (CSI No. 13.02+13.03)</t>
  </si>
  <si>
    <t>Supply and fixing of 32 mm. thick fully glazed india salwood window shutter including supply of all lebour material T&amp;P etc as  (CSI No. 8.36+8.62)</t>
  </si>
  <si>
    <t>Renewing panes of 4 mm glass including supply of glass with putty and brads including supply of all materials, labour and t&amp;P etc. required for proper completion of the work. (CSI No. 20.04b)</t>
  </si>
  <si>
    <t>Supply and fixing of batten holder/angle holder complete (P.S.I. No. 405)</t>
  </si>
  <si>
    <t>Supply and fixing of factory wired HPF box Type flourescent tube light fitting of approved make suitable for 1x40 watt flourescent tube complete including tube etc. on surface complete in all respect (P.S.I. No. 453-CAT-A)</t>
  </si>
  <si>
    <t>Supplying and fixing 32A-240V IC cutout of approved make (Crompton, Anchor or equivalent) on meter board of polished teak wood board complete in all respect (P.S.I. 1112)</t>
  </si>
  <si>
    <t>Supply and fixing of surface /flush mounting fourway SPNDB Box ( Consumer unit)  with 40Amp D.P. Isolator for incoming but without MCB Complete (C.S.I. No. 1035a)</t>
  </si>
  <si>
    <t>Supply and fixing of 5 Amps to 32 Amps MCB 9KA/10KA HAVELLS or equivalent make (P.S.I. No. 1002)</t>
  </si>
  <si>
    <t>Providing and fixing 600 mm x 450 mm beveled edge mirror of Atul,Kiran makeglass with Indian polish 6.50 mm thick complete with back of 600 mm x 450 mm x 6 mm hard board sheet fixed to wooden cieats with C.P. brass screws and washers including supply of all materials, labour and T&amp;P etc.required for proper completion of the work. (CSI No. 27.15)</t>
  </si>
  <si>
    <t>Painting or varnishing new iron work in small areas or new wood work with one coat of ready mixed priming paint and one coat of approved superior quality ready mix paint "Luxol" or equivalent brand or varnish including supply of all materials, labour and T&amp;P etc. required for proper completion of the work. Paint to be used should conform to the I.S. 103-1950. As in item 13.01 above but for every coat after first coat. (CSI No. 13.01+13.02)</t>
  </si>
  <si>
    <t>(Rs. One Hundred Fifty Six only)</t>
  </si>
  <si>
    <t>Indian Sal wood wrought framed and fixed including simple, mouldings straight work as in Chaukhats including supply of all materials, labour and T&amp;P etc. required for proper completion of the work . (CSI No. 8.03)</t>
  </si>
  <si>
    <t>First class brick (class-150) work in 1:6 cement and coarse sand (F.M.1.8 to 2.5) mortar in supper structer 230 mm wall including supply of all materials, labour &amp; T&amp;P etc. required for proper completion of work. As in item 6.07 above but for walls of one brick thickness. Add for extra labour to the rates of item No.6.07. (CSI No. 6.01+6.07+6.08)</t>
  </si>
  <si>
    <t>White washing two coat including supply of all materials, labour and T&amp;P etc. required for proper completion of the work. (CSI No. 14.02)</t>
  </si>
  <si>
    <t xml:space="preserve">                (Rs. Ten only)</t>
  </si>
  <si>
    <t xml:space="preserve">                        (Rs. Thirty Two only)</t>
  </si>
  <si>
    <t xml:space="preserve">                     (Rs. One Hundred Ninty Five only)</t>
  </si>
  <si>
    <t xml:space="preserve">                                        (Rs. One Thousand One Hundred Sixty One only)</t>
  </si>
  <si>
    <t xml:space="preserve">                                                (Rs. One Thousand Three Hundred Twenty only)</t>
  </si>
  <si>
    <t xml:space="preserve">        (Rs. Two Thousand Seven Hundred Forty One Only)</t>
  </si>
  <si>
    <t xml:space="preserve">            (Rs. One Hundred Six  only)</t>
  </si>
  <si>
    <t xml:space="preserve">                    (Rs.One Thousand Nine Hundred Fory Four Only)</t>
  </si>
  <si>
    <t xml:space="preserve">                      (Rs.Seventy Four Thousand Nine Hundred Ninteen Only)</t>
  </si>
  <si>
    <t xml:space="preserve">                        (Rs.  One Hundred Thirty Nine Only)</t>
  </si>
  <si>
    <t xml:space="preserve">                       (Rs.  Seventy Four Only)</t>
  </si>
  <si>
    <t xml:space="preserve">                        (Rs.  Twenty One Only)</t>
  </si>
  <si>
    <t xml:space="preserve">                          (Rs.  Three Hundred Eighty Nine Only)</t>
  </si>
  <si>
    <t xml:space="preserve">                       (Rs.  Five Thousand Seven Hundred Eighty Four Only)</t>
  </si>
  <si>
    <t xml:space="preserve">                      (Rs.  Three Thousand Three Hundred Fifty Three Only)</t>
  </si>
  <si>
    <t xml:space="preserve">                     (Rs.  Four Thousand Nine Hundred Eighty Eight Only)</t>
  </si>
  <si>
    <t xml:space="preserve">                         (Rs. Nine Hundred Seventy Two Only)</t>
  </si>
  <si>
    <t xml:space="preserve">                       (Rs. Eighty only)</t>
  </si>
  <si>
    <t xml:space="preserve">                    (Rs. One Hundred Thirty Two only)</t>
  </si>
  <si>
    <t xml:space="preserve">                      (Rs. Seventy Eight Thousand One Hundred Eighty Only)</t>
  </si>
  <si>
    <t xml:space="preserve">                     (Rs.One Thousand Five Hundred Twenty Seven Only)</t>
  </si>
  <si>
    <t xml:space="preserve">                      (Rs. Six Thousand Seven Hundred Thirty Two Only)</t>
  </si>
  <si>
    <t>(Rs. Four Hundred Twenty Nine only)</t>
  </si>
  <si>
    <t>Same as item no above but for fan point(P.S.I. No. 123c)</t>
  </si>
  <si>
    <t xml:space="preserve">          (Rs. Five Hundred Eleven only)</t>
  </si>
  <si>
    <t>Same as item no. 44 above but for plug point (P.S.I. No. 124c)</t>
  </si>
  <si>
    <t xml:space="preserve">        (Rs. Two Hundred Twenty Nine only)</t>
  </si>
  <si>
    <t>(Rs. Thirty only)</t>
  </si>
  <si>
    <t xml:space="preserve">     (Rs. Seven Hundred Ninty Eight only)</t>
  </si>
  <si>
    <t>(Rs. One Hundred only)</t>
  </si>
  <si>
    <t>(Rs. Nine Hundred Twenty Three only)</t>
  </si>
  <si>
    <t>(Rs. Four Lacs Twenty Nine Thousand Four Hundred Two and Paise Ninty Seven only)</t>
  </si>
  <si>
    <t>Wiring point for light with 3/20 1100V. Grade copper cable (I.S.I. Marked as Prakash. Supreme or equivalent in heavy gauge PVC conduit pipe complete with 3/20 1100V. Grade copper cable, earth continuity and piano type switches mounted on sunmica top appropriate switch board complete in all respect (P.S.I. No. 121c modified)</t>
  </si>
</sst>
</file>

<file path=xl/styles.xml><?xml version="1.0" encoding="utf-8"?>
<styleSheet xmlns="http://schemas.openxmlformats.org/spreadsheetml/2006/main">
  <numFmts count="1">
    <numFmt numFmtId="43" formatCode="_(* #,##0.00_);_(* \(#,##0.00\);_(* &quot;-&quot;??_);_(@_)"/>
  </numFmts>
  <fonts count="9">
    <font>
      <sz val="11"/>
      <color theme="1"/>
      <name val="Calibri"/>
      <family val="2"/>
      <scheme val="minor"/>
    </font>
    <font>
      <sz val="11"/>
      <color theme="1"/>
      <name val="Calibri"/>
      <family val="2"/>
      <scheme val="minor"/>
    </font>
    <font>
      <sz val="10"/>
      <name val="Arial"/>
      <family val="2"/>
    </font>
    <font>
      <b/>
      <sz val="16"/>
      <color indexed="8"/>
      <name val="Arial"/>
      <family val="2"/>
    </font>
    <font>
      <sz val="16"/>
      <name val="Arial"/>
      <family val="2"/>
    </font>
    <font>
      <b/>
      <sz val="16"/>
      <name val="Arial"/>
      <family val="2"/>
    </font>
    <font>
      <sz val="16"/>
      <color indexed="8"/>
      <name val="Arial"/>
      <family val="2"/>
    </font>
    <font>
      <b/>
      <u/>
      <sz val="16"/>
      <name val="Arial"/>
      <family val="2"/>
    </font>
    <font>
      <u/>
      <sz val="16"/>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1">
    <xf numFmtId="0" fontId="0" fillId="0" borderId="0" xfId="0"/>
    <xf numFmtId="0" fontId="4" fillId="0" borderId="0" xfId="0" applyFont="1" applyBorder="1"/>
    <xf numFmtId="0" fontId="3" fillId="0" borderId="1" xfId="3" applyFont="1" applyBorder="1" applyAlignment="1">
      <alignment horizontal="center" vertical="top" wrapText="1"/>
    </xf>
    <xf numFmtId="0" fontId="3" fillId="0" borderId="1" xfId="4" applyFont="1" applyBorder="1" applyAlignment="1">
      <alignment horizontal="center" vertical="top" wrapText="1"/>
    </xf>
    <xf numFmtId="0" fontId="5" fillId="0" borderId="0" xfId="5" applyFont="1" applyBorder="1" applyAlignment="1">
      <alignment horizontal="center" vertical="top"/>
    </xf>
    <xf numFmtId="0" fontId="6" fillId="0" borderId="0" xfId="6" applyFont="1" applyBorder="1" applyAlignment="1">
      <alignment horizontal="justify" vertical="top" wrapText="1"/>
    </xf>
    <xf numFmtId="2" fontId="6" fillId="0" borderId="0" xfId="6" applyNumberFormat="1" applyFont="1" applyBorder="1" applyAlignment="1">
      <alignment horizontal="center" wrapText="1"/>
    </xf>
    <xf numFmtId="0" fontId="6" fillId="0" borderId="0" xfId="6" applyFont="1" applyBorder="1" applyAlignment="1">
      <alignment horizontal="center"/>
    </xf>
    <xf numFmtId="2" fontId="6" fillId="0" borderId="0" xfId="6" applyNumberFormat="1" applyFont="1" applyBorder="1" applyAlignment="1">
      <alignment horizontal="center"/>
    </xf>
    <xf numFmtId="0" fontId="6" fillId="0" borderId="0" xfId="6" applyFont="1" applyBorder="1" applyAlignment="1">
      <alignment horizontal="justify" vertical="top"/>
    </xf>
    <xf numFmtId="0" fontId="4" fillId="0" borderId="0" xfId="6" applyFont="1" applyBorder="1" applyAlignment="1">
      <alignment horizontal="justify" vertical="top" wrapText="1"/>
    </xf>
    <xf numFmtId="0" fontId="4" fillId="0" borderId="0" xfId="6" applyFont="1" applyBorder="1" applyAlignment="1">
      <alignment horizontal="justify" vertical="top"/>
    </xf>
    <xf numFmtId="0" fontId="6" fillId="0" borderId="0" xfId="6" applyFont="1" applyBorder="1" applyAlignment="1">
      <alignment horizontal="justify"/>
    </xf>
    <xf numFmtId="0" fontId="4" fillId="0" borderId="0" xfId="0" applyFont="1" applyBorder="1" applyAlignment="1">
      <alignment horizontal="center"/>
    </xf>
    <xf numFmtId="0" fontId="4" fillId="0" borderId="0" xfId="0" applyFont="1" applyBorder="1" applyAlignment="1">
      <alignment horizontal="center" vertical="top"/>
    </xf>
    <xf numFmtId="2" fontId="3" fillId="0" borderId="0" xfId="8" applyNumberFormat="1" applyFont="1" applyBorder="1" applyAlignment="1">
      <alignment horizontal="center" vertical="top"/>
    </xf>
    <xf numFmtId="2" fontId="3" fillId="0" borderId="1" xfId="1" applyNumberFormat="1" applyFont="1" applyBorder="1" applyAlignment="1">
      <alignment horizontal="center" vertical="top"/>
    </xf>
    <xf numFmtId="0" fontId="4" fillId="0" borderId="0" xfId="0" applyNumberFormat="1" applyFont="1" applyBorder="1" applyAlignment="1">
      <alignment horizontal="center" vertical="top" wrapText="1"/>
    </xf>
    <xf numFmtId="0" fontId="4" fillId="0" borderId="0" xfId="0" applyFont="1" applyBorder="1" applyAlignment="1">
      <alignment horizontal="left"/>
    </xf>
    <xf numFmtId="0" fontId="4" fillId="0" borderId="0" xfId="0" applyFont="1" applyBorder="1" applyAlignment="1">
      <alignment vertical="top"/>
    </xf>
    <xf numFmtId="0" fontId="8" fillId="0" borderId="0" xfId="9" applyFont="1" applyBorder="1" applyAlignment="1">
      <alignment horizontal="center"/>
    </xf>
    <xf numFmtId="0" fontId="4" fillId="0" borderId="0" xfId="0" applyFont="1" applyBorder="1" applyAlignment="1">
      <alignment horizontal="center" wrapText="1"/>
    </xf>
    <xf numFmtId="0" fontId="5" fillId="0" borderId="0" xfId="0" applyFont="1" applyBorder="1" applyAlignment="1">
      <alignment vertical="center" wrapText="1"/>
    </xf>
    <xf numFmtId="0" fontId="5" fillId="0" borderId="0" xfId="0" applyFont="1" applyBorder="1" applyAlignment="1">
      <alignment horizontal="center" wrapText="1"/>
    </xf>
    <xf numFmtId="0" fontId="5" fillId="0" borderId="0" xfId="0" applyFont="1" applyBorder="1" applyAlignment="1">
      <alignment horizontal="left" vertical="center" wrapText="1"/>
    </xf>
    <xf numFmtId="0" fontId="6" fillId="0" borderId="0" xfId="6" applyFont="1" applyBorder="1" applyAlignment="1">
      <alignment horizontal="center" vertical="top"/>
    </xf>
    <xf numFmtId="0" fontId="6" fillId="0" borderId="0" xfId="6" applyFont="1" applyBorder="1" applyAlignment="1">
      <alignment horizontal="left" vertical="top"/>
    </xf>
    <xf numFmtId="2" fontId="4" fillId="0" borderId="0" xfId="7" applyNumberFormat="1" applyFont="1" applyBorder="1" applyAlignment="1">
      <alignment horizontal="center" vertical="top"/>
    </xf>
    <xf numFmtId="0" fontId="6" fillId="0" borderId="0" xfId="6" applyFont="1" applyBorder="1" applyAlignment="1">
      <alignment horizontal="left" vertical="top"/>
    </xf>
    <xf numFmtId="0" fontId="6" fillId="0" borderId="0" xfId="6" applyFont="1" applyBorder="1" applyAlignment="1">
      <alignment horizontal="center" vertical="top"/>
    </xf>
    <xf numFmtId="2" fontId="4" fillId="0" borderId="0" xfId="7" applyNumberFormat="1" applyFont="1" applyBorder="1" applyAlignment="1">
      <alignment horizontal="center" vertical="top"/>
    </xf>
    <xf numFmtId="2" fontId="4" fillId="0" borderId="0" xfId="7" applyNumberFormat="1" applyFont="1" applyBorder="1" applyAlignment="1">
      <alignment horizontal="justify" vertical="top" wrapText="1"/>
    </xf>
    <xf numFmtId="0" fontId="6" fillId="0" borderId="0" xfId="6" applyFont="1" applyBorder="1" applyAlignment="1">
      <alignment horizontal="left" vertical="top"/>
    </xf>
    <xf numFmtId="0" fontId="6" fillId="0" borderId="0" xfId="6" applyFont="1" applyBorder="1" applyAlignment="1">
      <alignment horizontal="center" vertical="top"/>
    </xf>
    <xf numFmtId="0" fontId="6" fillId="0" borderId="0" xfId="6" applyFont="1" applyBorder="1" applyAlignment="1">
      <alignment vertical="top"/>
    </xf>
    <xf numFmtId="0" fontId="6" fillId="0" borderId="0" xfId="6" applyFont="1" applyBorder="1" applyAlignment="1">
      <alignment horizontal="center" vertical="top"/>
    </xf>
    <xf numFmtId="0" fontId="6" fillId="0" borderId="0" xfId="6" applyFont="1" applyBorder="1" applyAlignment="1">
      <alignment horizontal="left" vertical="top"/>
    </xf>
    <xf numFmtId="0" fontId="4" fillId="0" borderId="0" xfId="9" applyNumberFormat="1" applyFont="1" applyBorder="1" applyAlignment="1">
      <alignment horizontal="justify" vertical="top" wrapText="1"/>
    </xf>
    <xf numFmtId="2" fontId="6" fillId="0" borderId="0" xfId="0" applyNumberFormat="1" applyFont="1" applyBorder="1" applyAlignment="1">
      <alignment horizontal="left" vertical="top"/>
    </xf>
    <xf numFmtId="2" fontId="4" fillId="0" borderId="0" xfId="7" applyNumberFormat="1" applyFont="1" applyBorder="1" applyAlignment="1">
      <alignment horizontal="left"/>
    </xf>
    <xf numFmtId="2" fontId="6" fillId="0" borderId="0" xfId="0" applyNumberFormat="1" applyFont="1" applyBorder="1" applyAlignment="1">
      <alignment horizontal="center"/>
    </xf>
    <xf numFmtId="2" fontId="6" fillId="0" borderId="0" xfId="0" applyNumberFormat="1" applyFont="1" applyBorder="1" applyAlignment="1">
      <alignment horizontal="left"/>
    </xf>
    <xf numFmtId="2" fontId="4" fillId="0" borderId="0" xfId="7" applyNumberFormat="1" applyFont="1" applyBorder="1" applyAlignment="1">
      <alignment horizontal="center" vertical="top"/>
    </xf>
    <xf numFmtId="2" fontId="6" fillId="0" borderId="0" xfId="6" applyNumberFormat="1" applyFont="1" applyBorder="1" applyAlignment="1">
      <alignment horizontal="left" vertical="top"/>
    </xf>
    <xf numFmtId="0" fontId="5" fillId="0" borderId="0" xfId="0" applyFont="1" applyBorder="1" applyAlignment="1">
      <alignment horizontal="center" wrapText="1"/>
    </xf>
    <xf numFmtId="0" fontId="3" fillId="0" borderId="2" xfId="2" applyFont="1" applyBorder="1" applyAlignment="1">
      <alignment horizontal="center" vertical="top" wrapText="1"/>
    </xf>
    <xf numFmtId="0" fontId="8" fillId="0" borderId="0" xfId="9" applyFont="1" applyBorder="1" applyAlignment="1">
      <alignment horizontal="center"/>
    </xf>
    <xf numFmtId="0" fontId="7"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top"/>
    </xf>
    <xf numFmtId="0" fontId="7" fillId="0" borderId="0" xfId="9" applyFont="1" applyBorder="1" applyAlignment="1">
      <alignment horizontal="left" vertical="top"/>
    </xf>
  </cellXfs>
  <cellStyles count="10">
    <cellStyle name="Comma" xfId="1" builtinId="3"/>
    <cellStyle name="Normal" xfId="0" builtinId="0"/>
    <cellStyle name="Normal 11" xfId="6"/>
    <cellStyle name="Normal 12" xfId="5"/>
    <cellStyle name="Normal 14" xfId="4"/>
    <cellStyle name="Normal 15" xfId="3"/>
    <cellStyle name="Normal 16" xfId="2"/>
    <cellStyle name="Normal 18" xfId="8"/>
    <cellStyle name="Normal 19" xfId="9"/>
    <cellStyle name="Normal 4"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7"/>
  <sheetViews>
    <sheetView tabSelected="1" view="pageBreakPreview" zoomScale="85" zoomScaleSheetLayoutView="85" workbookViewId="0">
      <selection activeCell="D3" sqref="D3"/>
    </sheetView>
  </sheetViews>
  <sheetFormatPr defaultColWidth="9.140625" defaultRowHeight="20.25"/>
  <cols>
    <col min="1" max="1" width="8.7109375" style="1" customWidth="1"/>
    <col min="2" max="2" width="42" style="1" customWidth="1"/>
    <col min="3" max="3" width="9" style="13" customWidth="1"/>
    <col min="4" max="4" width="13.85546875" style="13" customWidth="1"/>
    <col min="5" max="5" width="17.28515625" style="13" customWidth="1"/>
    <col min="6" max="6" width="61" style="13" customWidth="1"/>
    <col min="7" max="16384" width="9.140625" style="1"/>
  </cols>
  <sheetData>
    <row r="1" spans="1:6" ht="55.5" customHeight="1">
      <c r="A1" s="45" t="s">
        <v>69</v>
      </c>
      <c r="B1" s="45"/>
      <c r="C1" s="45"/>
      <c r="D1" s="45"/>
      <c r="E1" s="45"/>
      <c r="F1" s="45"/>
    </row>
    <row r="2" spans="1:6" ht="40.5">
      <c r="A2" s="2" t="s">
        <v>0</v>
      </c>
      <c r="B2" s="3" t="s">
        <v>1</v>
      </c>
      <c r="C2" s="3" t="s">
        <v>2</v>
      </c>
      <c r="D2" s="3" t="s">
        <v>3</v>
      </c>
      <c r="E2" s="3" t="s">
        <v>4</v>
      </c>
      <c r="F2" s="3" t="s">
        <v>5</v>
      </c>
    </row>
    <row r="3" spans="1:6" ht="243.75" customHeight="1">
      <c r="A3" s="4" t="s">
        <v>6</v>
      </c>
      <c r="B3" s="5" t="s">
        <v>70</v>
      </c>
      <c r="C3" s="7" t="s">
        <v>15</v>
      </c>
      <c r="D3" s="6">
        <v>225</v>
      </c>
      <c r="E3" s="6">
        <v>195</v>
      </c>
      <c r="F3" s="6">
        <f>D3*E3</f>
        <v>43875</v>
      </c>
    </row>
    <row r="4" spans="1:6">
      <c r="A4" s="4"/>
      <c r="B4" s="5"/>
      <c r="C4" s="39" t="s">
        <v>93</v>
      </c>
      <c r="D4" s="39"/>
      <c r="E4" s="39"/>
      <c r="F4" s="39"/>
    </row>
    <row r="5" spans="1:6" ht="97.15" customHeight="1">
      <c r="A5" s="4" t="s">
        <v>7</v>
      </c>
      <c r="B5" s="5" t="s">
        <v>50</v>
      </c>
      <c r="C5" s="7" t="s">
        <v>15</v>
      </c>
      <c r="D5" s="8">
        <v>42</v>
      </c>
      <c r="E5" s="8">
        <v>32</v>
      </c>
      <c r="F5" s="8">
        <f>D5*E5</f>
        <v>1344</v>
      </c>
    </row>
    <row r="6" spans="1:6">
      <c r="A6" s="4"/>
      <c r="B6" s="9"/>
      <c r="C6" s="39" t="s">
        <v>92</v>
      </c>
      <c r="D6" s="39"/>
      <c r="E6" s="39"/>
      <c r="F6" s="39"/>
    </row>
    <row r="7" spans="1:6" ht="202.5" customHeight="1">
      <c r="A7" s="4" t="s">
        <v>8</v>
      </c>
      <c r="B7" s="5" t="s">
        <v>63</v>
      </c>
      <c r="C7" s="7" t="s">
        <v>15</v>
      </c>
      <c r="D7" s="8">
        <v>18</v>
      </c>
      <c r="E7" s="8">
        <v>146</v>
      </c>
      <c r="F7" s="8">
        <f>D7*E7</f>
        <v>2628</v>
      </c>
    </row>
    <row r="8" spans="1:6">
      <c r="A8" s="4"/>
      <c r="B8" s="42" t="s">
        <v>51</v>
      </c>
      <c r="C8" s="42"/>
      <c r="D8" s="42"/>
      <c r="E8" s="42"/>
      <c r="F8" s="42"/>
    </row>
    <row r="9" spans="1:6" ht="58.9" customHeight="1">
      <c r="A9" s="4" t="s">
        <v>9</v>
      </c>
      <c r="B9" s="31" t="s">
        <v>71</v>
      </c>
      <c r="C9" s="7" t="s">
        <v>15</v>
      </c>
      <c r="D9" s="8">
        <v>130</v>
      </c>
      <c r="E9" s="8">
        <v>156</v>
      </c>
      <c r="F9" s="8">
        <f>D9*E9</f>
        <v>20280</v>
      </c>
    </row>
    <row r="10" spans="1:6" ht="25.15" customHeight="1">
      <c r="A10" s="4"/>
      <c r="B10" s="27"/>
      <c r="C10" s="27"/>
      <c r="D10" s="27"/>
      <c r="E10" s="30" t="s">
        <v>87</v>
      </c>
      <c r="F10" s="27"/>
    </row>
    <row r="11" spans="1:6" ht="225" customHeight="1">
      <c r="A11" s="4" t="s">
        <v>10</v>
      </c>
      <c r="B11" s="10" t="s">
        <v>64</v>
      </c>
      <c r="C11" s="7" t="s">
        <v>15</v>
      </c>
      <c r="D11" s="8">
        <v>31</v>
      </c>
      <c r="E11" s="8">
        <v>996</v>
      </c>
      <c r="F11" s="8">
        <f>D11*E11</f>
        <v>30876</v>
      </c>
    </row>
    <row r="12" spans="1:6">
      <c r="A12" s="4"/>
      <c r="B12" s="11"/>
      <c r="C12" s="7"/>
      <c r="D12" s="38" t="s">
        <v>52</v>
      </c>
      <c r="E12" s="38"/>
      <c r="F12" s="38"/>
    </row>
    <row r="13" spans="1:6" ht="244.5" customHeight="1">
      <c r="A13" s="4" t="s">
        <v>11</v>
      </c>
      <c r="B13" s="5" t="s">
        <v>65</v>
      </c>
      <c r="C13" s="7" t="s">
        <v>15</v>
      </c>
      <c r="D13" s="8">
        <v>8</v>
      </c>
      <c r="E13" s="8">
        <v>1161</v>
      </c>
      <c r="F13" s="8">
        <f>D13*E13</f>
        <v>9288</v>
      </c>
    </row>
    <row r="14" spans="1:6">
      <c r="A14" s="4"/>
      <c r="B14" s="40" t="s">
        <v>94</v>
      </c>
      <c r="C14" s="40"/>
      <c r="D14" s="40"/>
      <c r="E14" s="40"/>
      <c r="F14" s="40"/>
    </row>
    <row r="15" spans="1:6" ht="159.75" customHeight="1">
      <c r="A15" s="4" t="s">
        <v>12</v>
      </c>
      <c r="B15" s="5" t="s">
        <v>53</v>
      </c>
      <c r="C15" s="7" t="s">
        <v>25</v>
      </c>
      <c r="D15" s="8">
        <v>3</v>
      </c>
      <c r="E15" s="8">
        <v>1320</v>
      </c>
      <c r="F15" s="8">
        <f>D15*E15</f>
        <v>3960</v>
      </c>
    </row>
    <row r="16" spans="1:6" ht="20.25" customHeight="1">
      <c r="A16" s="4"/>
      <c r="B16" s="40" t="s">
        <v>95</v>
      </c>
      <c r="C16" s="40"/>
      <c r="D16" s="40"/>
      <c r="E16" s="40"/>
      <c r="F16" s="40"/>
    </row>
    <row r="17" spans="1:6" ht="185.25" customHeight="1">
      <c r="A17" s="4" t="s">
        <v>13</v>
      </c>
      <c r="B17" s="5" t="s">
        <v>72</v>
      </c>
      <c r="C17" s="7" t="s">
        <v>25</v>
      </c>
      <c r="D17" s="8">
        <v>1</v>
      </c>
      <c r="E17" s="8">
        <v>2741</v>
      </c>
      <c r="F17" s="8">
        <f>D17*E17</f>
        <v>2741</v>
      </c>
    </row>
    <row r="18" spans="1:6">
      <c r="A18" s="4"/>
      <c r="B18" s="12"/>
      <c r="C18" s="7"/>
      <c r="D18" s="41" t="s">
        <v>96</v>
      </c>
      <c r="E18" s="41"/>
      <c r="F18" s="41"/>
    </row>
    <row r="19" spans="1:6" ht="263.25" customHeight="1">
      <c r="A19" s="4" t="s">
        <v>14</v>
      </c>
      <c r="B19" s="5" t="s">
        <v>85</v>
      </c>
      <c r="C19" s="7" t="s">
        <v>25</v>
      </c>
      <c r="D19" s="8">
        <v>2</v>
      </c>
      <c r="E19" s="8">
        <v>946</v>
      </c>
      <c r="F19" s="8">
        <f>D19*E19</f>
        <v>1892</v>
      </c>
    </row>
    <row r="20" spans="1:6" ht="21.75" customHeight="1">
      <c r="A20" s="4"/>
      <c r="B20" s="9"/>
      <c r="C20" s="7"/>
      <c r="D20" s="38" t="s">
        <v>54</v>
      </c>
      <c r="E20" s="38"/>
      <c r="F20" s="38"/>
    </row>
    <row r="21" spans="1:6" ht="386.25" customHeight="1">
      <c r="A21" s="4">
        <v>10</v>
      </c>
      <c r="B21" s="5" t="s">
        <v>73</v>
      </c>
      <c r="C21" s="7" t="s">
        <v>15</v>
      </c>
      <c r="D21" s="8">
        <v>783</v>
      </c>
      <c r="E21" s="8">
        <v>106</v>
      </c>
      <c r="F21" s="8">
        <f>D21*E21</f>
        <v>82998</v>
      </c>
    </row>
    <row r="22" spans="1:6" ht="27" customHeight="1">
      <c r="A22" s="4"/>
      <c r="B22" s="5"/>
      <c r="C22" s="7"/>
      <c r="D22" s="43" t="s">
        <v>97</v>
      </c>
      <c r="E22" s="43"/>
      <c r="F22" s="43"/>
    </row>
    <row r="23" spans="1:6" ht="160.5" customHeight="1">
      <c r="A23" s="4">
        <v>11</v>
      </c>
      <c r="B23" s="5" t="s">
        <v>88</v>
      </c>
      <c r="C23" s="7" t="s">
        <v>55</v>
      </c>
      <c r="D23" s="8">
        <v>0.09</v>
      </c>
      <c r="E23" s="8">
        <v>78180</v>
      </c>
      <c r="F23" s="8">
        <f>D23*E23</f>
        <v>7036.2</v>
      </c>
    </row>
    <row r="24" spans="1:6" ht="27.6" customHeight="1">
      <c r="A24" s="4"/>
      <c r="B24" s="5"/>
      <c r="C24" s="36" t="s">
        <v>110</v>
      </c>
      <c r="D24" s="36"/>
      <c r="E24" s="36"/>
      <c r="F24" s="36"/>
    </row>
    <row r="25" spans="1:6" ht="345" customHeight="1">
      <c r="A25" s="4">
        <v>12</v>
      </c>
      <c r="B25" s="5" t="s">
        <v>74</v>
      </c>
      <c r="C25" s="7" t="s">
        <v>15</v>
      </c>
      <c r="D25" s="8">
        <v>6.5</v>
      </c>
      <c r="E25" s="8">
        <v>1944</v>
      </c>
      <c r="F25" s="8">
        <f>D25*E25</f>
        <v>12636</v>
      </c>
    </row>
    <row r="26" spans="1:6" ht="27.6" customHeight="1">
      <c r="A26" s="4"/>
      <c r="B26" s="5"/>
      <c r="C26" s="36" t="s">
        <v>98</v>
      </c>
      <c r="D26" s="36"/>
      <c r="E26" s="36"/>
      <c r="F26" s="36"/>
    </row>
    <row r="27" spans="1:6" ht="219.6" customHeight="1">
      <c r="A27" s="4">
        <v>13</v>
      </c>
      <c r="B27" s="5" t="s">
        <v>44</v>
      </c>
      <c r="C27" s="7" t="s">
        <v>56</v>
      </c>
      <c r="D27" s="8">
        <v>0.03</v>
      </c>
      <c r="E27" s="8">
        <v>74919</v>
      </c>
      <c r="F27" s="8">
        <f>D27*E27</f>
        <v>2247.5699999999997</v>
      </c>
    </row>
    <row r="28" spans="1:6" ht="21" customHeight="1">
      <c r="A28" s="4"/>
      <c r="B28" s="5"/>
      <c r="C28" s="36" t="s">
        <v>99</v>
      </c>
      <c r="D28" s="36"/>
      <c r="E28" s="36"/>
      <c r="F28" s="36"/>
    </row>
    <row r="29" spans="1:6" ht="301.5" customHeight="1">
      <c r="A29" s="4">
        <v>14</v>
      </c>
      <c r="B29" s="5" t="s">
        <v>86</v>
      </c>
      <c r="C29" s="7" t="s">
        <v>15</v>
      </c>
      <c r="D29" s="8">
        <v>95</v>
      </c>
      <c r="E29" s="8">
        <v>97</v>
      </c>
      <c r="F29" s="8">
        <f>D29*E29</f>
        <v>9215</v>
      </c>
    </row>
    <row r="30" spans="1:6">
      <c r="A30" s="4"/>
      <c r="B30" s="5"/>
      <c r="C30" s="36" t="s">
        <v>75</v>
      </c>
      <c r="D30" s="36"/>
      <c r="E30" s="36"/>
      <c r="F30" s="36"/>
    </row>
    <row r="31" spans="1:6" ht="184.5" customHeight="1">
      <c r="A31" s="4">
        <v>15</v>
      </c>
      <c r="B31" s="5" t="s">
        <v>57</v>
      </c>
      <c r="C31" s="7" t="s">
        <v>25</v>
      </c>
      <c r="D31" s="8">
        <v>5</v>
      </c>
      <c r="E31" s="8">
        <v>1527</v>
      </c>
      <c r="F31" s="8">
        <f>D31*E31</f>
        <v>7635</v>
      </c>
    </row>
    <row r="32" spans="1:6" ht="27.6" customHeight="1">
      <c r="A32" s="4"/>
      <c r="B32" s="5"/>
      <c r="C32" s="36" t="s">
        <v>111</v>
      </c>
      <c r="D32" s="36"/>
      <c r="E32" s="36"/>
      <c r="F32" s="36"/>
    </row>
    <row r="33" spans="1:6" ht="190.5" customHeight="1">
      <c r="A33" s="4">
        <v>16</v>
      </c>
      <c r="B33" s="5" t="s">
        <v>66</v>
      </c>
      <c r="C33" s="7" t="s">
        <v>55</v>
      </c>
      <c r="D33" s="8">
        <v>0.6</v>
      </c>
      <c r="E33" s="8">
        <v>6732</v>
      </c>
      <c r="F33" s="8">
        <f>D33*E33</f>
        <v>4039.2</v>
      </c>
    </row>
    <row r="34" spans="1:6" ht="25.9" customHeight="1">
      <c r="A34" s="4"/>
      <c r="B34" s="5"/>
      <c r="C34" s="36" t="s">
        <v>112</v>
      </c>
      <c r="D34" s="36"/>
      <c r="E34" s="36"/>
      <c r="F34" s="36"/>
    </row>
    <row r="35" spans="1:6" ht="100.5" customHeight="1">
      <c r="A35" s="4">
        <v>17</v>
      </c>
      <c r="B35" s="5" t="s">
        <v>58</v>
      </c>
      <c r="C35" s="7" t="s">
        <v>15</v>
      </c>
      <c r="D35" s="8">
        <v>15</v>
      </c>
      <c r="E35" s="8">
        <v>139</v>
      </c>
      <c r="F35" s="8">
        <f>D35*E35</f>
        <v>2085</v>
      </c>
    </row>
    <row r="36" spans="1:6">
      <c r="A36" s="4"/>
      <c r="B36" s="5"/>
      <c r="C36" s="36" t="s">
        <v>100</v>
      </c>
      <c r="D36" s="36"/>
      <c r="E36" s="36"/>
      <c r="F36" s="36"/>
    </row>
    <row r="37" spans="1:6" ht="144" customHeight="1">
      <c r="A37" s="4">
        <v>18</v>
      </c>
      <c r="B37" s="5" t="s">
        <v>67</v>
      </c>
      <c r="C37" s="7" t="s">
        <v>15</v>
      </c>
      <c r="D37" s="8">
        <v>15</v>
      </c>
      <c r="E37" s="8">
        <v>21</v>
      </c>
      <c r="F37" s="8">
        <f>D37*E37</f>
        <v>315</v>
      </c>
    </row>
    <row r="38" spans="1:6" ht="31.9" customHeight="1">
      <c r="A38" s="4"/>
      <c r="B38" s="5"/>
      <c r="C38" s="36" t="s">
        <v>102</v>
      </c>
      <c r="D38" s="36"/>
      <c r="E38" s="36"/>
      <c r="F38" s="36"/>
    </row>
    <row r="39" spans="1:6" ht="64.150000000000006" customHeight="1">
      <c r="A39" s="4" t="s">
        <v>76</v>
      </c>
      <c r="B39" s="5" t="s">
        <v>77</v>
      </c>
      <c r="C39" s="7" t="s">
        <v>15</v>
      </c>
      <c r="D39" s="8">
        <v>65</v>
      </c>
      <c r="E39" s="8">
        <v>74</v>
      </c>
      <c r="F39" s="8">
        <f>D39*E39</f>
        <v>4810</v>
      </c>
    </row>
    <row r="40" spans="1:6" ht="31.15" customHeight="1">
      <c r="A40" s="4"/>
      <c r="B40" s="5"/>
      <c r="C40" s="36" t="s">
        <v>101</v>
      </c>
      <c r="D40" s="36"/>
      <c r="E40" s="36"/>
      <c r="F40" s="36"/>
    </row>
    <row r="41" spans="1:6" ht="139.9" customHeight="1">
      <c r="A41" s="4">
        <v>20</v>
      </c>
      <c r="B41" s="5" t="s">
        <v>59</v>
      </c>
      <c r="C41" s="7" t="s">
        <v>55</v>
      </c>
      <c r="D41" s="8">
        <v>9</v>
      </c>
      <c r="E41" s="8">
        <v>389</v>
      </c>
      <c r="F41" s="8">
        <f>D41*E41</f>
        <v>3501</v>
      </c>
    </row>
    <row r="42" spans="1:6" ht="21" customHeight="1">
      <c r="A42" s="4"/>
      <c r="B42" s="5"/>
      <c r="C42" s="36" t="s">
        <v>103</v>
      </c>
      <c r="D42" s="36"/>
      <c r="E42" s="36"/>
      <c r="F42" s="36"/>
    </row>
    <row r="43" spans="1:6" ht="244.5" customHeight="1">
      <c r="A43" s="4">
        <v>21</v>
      </c>
      <c r="B43" s="5" t="s">
        <v>89</v>
      </c>
      <c r="C43" s="7" t="s">
        <v>55</v>
      </c>
      <c r="D43" s="8">
        <v>14</v>
      </c>
      <c r="E43" s="8">
        <v>5784</v>
      </c>
      <c r="F43" s="8">
        <f>D43*E43</f>
        <v>80976</v>
      </c>
    </row>
    <row r="44" spans="1:6" ht="26.25" customHeight="1">
      <c r="A44" s="4"/>
      <c r="B44" s="5"/>
      <c r="C44" s="36" t="s">
        <v>104</v>
      </c>
      <c r="D44" s="36"/>
      <c r="E44" s="36"/>
      <c r="F44" s="36"/>
    </row>
    <row r="45" spans="1:6" ht="102.6" customHeight="1">
      <c r="A45" s="4">
        <v>22</v>
      </c>
      <c r="B45" s="5" t="s">
        <v>78</v>
      </c>
      <c r="C45" s="7" t="s">
        <v>15</v>
      </c>
      <c r="D45" s="8">
        <v>8</v>
      </c>
      <c r="E45" s="8">
        <v>3353</v>
      </c>
      <c r="F45" s="8">
        <f>D45*E45</f>
        <v>26824</v>
      </c>
    </row>
    <row r="46" spans="1:6" ht="26.25" customHeight="1">
      <c r="A46" s="4"/>
      <c r="B46" s="5"/>
      <c r="C46" s="36" t="s">
        <v>105</v>
      </c>
      <c r="D46" s="36"/>
      <c r="E46" s="36"/>
      <c r="F46" s="36"/>
    </row>
    <row r="47" spans="1:6" ht="284.25" customHeight="1">
      <c r="A47" s="4">
        <v>23</v>
      </c>
      <c r="B47" s="5" t="s">
        <v>68</v>
      </c>
      <c r="C47" s="7" t="s">
        <v>15</v>
      </c>
      <c r="D47" s="8">
        <v>4</v>
      </c>
      <c r="E47" s="8">
        <v>4988</v>
      </c>
      <c r="F47" s="8">
        <f>D47*E47</f>
        <v>19952</v>
      </c>
    </row>
    <row r="48" spans="1:6" ht="26.25" customHeight="1">
      <c r="A48" s="4"/>
      <c r="B48" s="5"/>
      <c r="C48" s="36" t="s">
        <v>106</v>
      </c>
      <c r="D48" s="36"/>
      <c r="E48" s="36"/>
      <c r="F48" s="36"/>
    </row>
    <row r="49" spans="1:6" ht="139.15" customHeight="1">
      <c r="A49" s="4">
        <v>24</v>
      </c>
      <c r="B49" s="5" t="s">
        <v>79</v>
      </c>
      <c r="C49" s="7" t="s">
        <v>15</v>
      </c>
      <c r="D49" s="8">
        <v>5</v>
      </c>
      <c r="E49" s="8">
        <v>972</v>
      </c>
      <c r="F49" s="8">
        <f>D49*E49</f>
        <v>4860</v>
      </c>
    </row>
    <row r="50" spans="1:6" ht="26.25" customHeight="1">
      <c r="A50" s="4"/>
      <c r="B50" s="5"/>
      <c r="C50" s="36" t="s">
        <v>107</v>
      </c>
      <c r="D50" s="36"/>
      <c r="E50" s="36"/>
      <c r="F50" s="36"/>
    </row>
    <row r="51" spans="1:6" ht="223.5" customHeight="1">
      <c r="A51" s="4">
        <v>25</v>
      </c>
      <c r="B51" s="5" t="s">
        <v>60</v>
      </c>
      <c r="C51" s="7" t="s">
        <v>61</v>
      </c>
      <c r="D51" s="8">
        <v>200</v>
      </c>
      <c r="E51" s="8">
        <v>80</v>
      </c>
      <c r="F51" s="8">
        <f>D51*E51</f>
        <v>16000</v>
      </c>
    </row>
    <row r="52" spans="1:6" ht="26.25" customHeight="1">
      <c r="A52" s="4"/>
      <c r="B52" s="5"/>
      <c r="C52" s="26"/>
      <c r="D52" s="34" t="s">
        <v>108</v>
      </c>
      <c r="E52" s="34"/>
      <c r="F52" s="32"/>
    </row>
    <row r="53" spans="1:6" ht="106.5" customHeight="1">
      <c r="A53" s="4">
        <v>26</v>
      </c>
      <c r="B53" s="5" t="s">
        <v>90</v>
      </c>
      <c r="C53" s="7" t="s">
        <v>61</v>
      </c>
      <c r="D53" s="8">
        <v>200</v>
      </c>
      <c r="E53" s="8">
        <v>10</v>
      </c>
      <c r="F53" s="8">
        <f>D53*E53</f>
        <v>2000</v>
      </c>
    </row>
    <row r="54" spans="1:6" ht="22.5" customHeight="1">
      <c r="A54" s="4"/>
      <c r="B54" s="5"/>
      <c r="C54" s="32"/>
      <c r="D54" s="35" t="s">
        <v>91</v>
      </c>
      <c r="E54" s="35"/>
      <c r="F54" s="32"/>
    </row>
    <row r="55" spans="1:6" ht="249" customHeight="1">
      <c r="A55" s="4">
        <v>27</v>
      </c>
      <c r="B55" s="5" t="s">
        <v>123</v>
      </c>
      <c r="C55" s="7" t="s">
        <v>62</v>
      </c>
      <c r="D55" s="8">
        <v>17</v>
      </c>
      <c r="E55" s="8">
        <v>429</v>
      </c>
      <c r="F55" s="8">
        <f>D55*E55</f>
        <v>7293</v>
      </c>
    </row>
    <row r="56" spans="1:6" ht="24.6" customHeight="1">
      <c r="A56" s="4"/>
      <c r="B56" s="5"/>
      <c r="C56" s="35" t="s">
        <v>113</v>
      </c>
      <c r="D56" s="35"/>
      <c r="E56" s="35"/>
      <c r="F56" s="35"/>
    </row>
    <row r="57" spans="1:6" ht="44.25" customHeight="1">
      <c r="A57" s="4">
        <v>28</v>
      </c>
      <c r="B57" s="5" t="s">
        <v>114</v>
      </c>
      <c r="C57" s="7" t="s">
        <v>62</v>
      </c>
      <c r="D57" s="8">
        <v>15</v>
      </c>
      <c r="E57" s="8">
        <v>511</v>
      </c>
      <c r="F57" s="8">
        <f>D57*E57</f>
        <v>7665</v>
      </c>
    </row>
    <row r="58" spans="1:6" ht="24.6" customHeight="1">
      <c r="A58" s="4"/>
      <c r="B58" s="5"/>
      <c r="C58" s="26"/>
      <c r="D58" s="25"/>
      <c r="E58" s="33" t="s">
        <v>115</v>
      </c>
      <c r="F58" s="26"/>
    </row>
    <row r="59" spans="1:6" ht="41.25" customHeight="1">
      <c r="A59" s="4">
        <v>29</v>
      </c>
      <c r="B59" s="5" t="s">
        <v>116</v>
      </c>
      <c r="C59" s="7" t="s">
        <v>62</v>
      </c>
      <c r="D59" s="8">
        <v>6</v>
      </c>
      <c r="E59" s="8">
        <v>229</v>
      </c>
      <c r="F59" s="8">
        <f>D59*E59</f>
        <v>1374</v>
      </c>
    </row>
    <row r="60" spans="1:6" ht="23.45" customHeight="1">
      <c r="A60" s="4"/>
      <c r="B60" s="5"/>
      <c r="C60" s="28"/>
      <c r="D60" s="29"/>
      <c r="E60" s="33" t="s">
        <v>117</v>
      </c>
      <c r="F60" s="28"/>
    </row>
    <row r="61" spans="1:6" ht="60.75" customHeight="1">
      <c r="A61" s="4">
        <v>30</v>
      </c>
      <c r="B61" s="5" t="s">
        <v>80</v>
      </c>
      <c r="C61" s="7" t="s">
        <v>62</v>
      </c>
      <c r="D61" s="8">
        <v>6</v>
      </c>
      <c r="E61" s="8">
        <v>30</v>
      </c>
      <c r="F61" s="8">
        <f>D61*E61</f>
        <v>180</v>
      </c>
    </row>
    <row r="62" spans="1:6" ht="27" customHeight="1">
      <c r="A62" s="4"/>
      <c r="B62" s="5"/>
      <c r="C62" s="28"/>
      <c r="D62" s="29"/>
      <c r="E62" s="33" t="s">
        <v>118</v>
      </c>
      <c r="F62" s="28"/>
    </row>
    <row r="63" spans="1:6" ht="165" customHeight="1">
      <c r="A63" s="4">
        <v>31</v>
      </c>
      <c r="B63" s="5" t="s">
        <v>81</v>
      </c>
      <c r="C63" s="7" t="s">
        <v>25</v>
      </c>
      <c r="D63" s="8">
        <v>9</v>
      </c>
      <c r="E63" s="8">
        <v>798</v>
      </c>
      <c r="F63" s="8">
        <f>D63*E63</f>
        <v>7182</v>
      </c>
    </row>
    <row r="64" spans="1:6" ht="23.45" customHeight="1">
      <c r="A64" s="4"/>
      <c r="B64" s="5"/>
      <c r="C64" s="28"/>
      <c r="D64" s="29"/>
      <c r="E64" s="33" t="s">
        <v>119</v>
      </c>
      <c r="F64" s="28"/>
    </row>
    <row r="65" spans="1:6" ht="140.25" customHeight="1">
      <c r="A65" s="4">
        <v>32</v>
      </c>
      <c r="B65" s="5" t="s">
        <v>82</v>
      </c>
      <c r="C65" s="7" t="s">
        <v>25</v>
      </c>
      <c r="D65" s="8">
        <v>2</v>
      </c>
      <c r="E65" s="8">
        <v>100</v>
      </c>
      <c r="F65" s="8">
        <f>D65*E65</f>
        <v>200</v>
      </c>
    </row>
    <row r="66" spans="1:6" ht="25.15" customHeight="1">
      <c r="A66" s="4"/>
      <c r="B66" s="5"/>
      <c r="C66" s="28"/>
      <c r="D66" s="29"/>
      <c r="E66" s="33" t="s">
        <v>120</v>
      </c>
      <c r="F66" s="28"/>
    </row>
    <row r="67" spans="1:6" ht="127.5" customHeight="1">
      <c r="A67" s="4">
        <v>33</v>
      </c>
      <c r="B67" s="5" t="s">
        <v>83</v>
      </c>
      <c r="C67" s="7" t="s">
        <v>25</v>
      </c>
      <c r="D67" s="8">
        <v>1</v>
      </c>
      <c r="E67" s="8">
        <v>923</v>
      </c>
      <c r="F67" s="8">
        <f>D67*E67</f>
        <v>923</v>
      </c>
    </row>
    <row r="68" spans="1:6" ht="26.45" customHeight="1">
      <c r="A68" s="4"/>
      <c r="B68" s="5"/>
      <c r="C68" s="28"/>
      <c r="D68" s="29"/>
      <c r="E68" s="33" t="s">
        <v>121</v>
      </c>
      <c r="F68" s="28"/>
    </row>
    <row r="69" spans="1:6" ht="82.5" customHeight="1">
      <c r="A69" s="4">
        <v>34</v>
      </c>
      <c r="B69" s="5" t="s">
        <v>84</v>
      </c>
      <c r="C69" s="7" t="s">
        <v>25</v>
      </c>
      <c r="D69" s="8">
        <v>4</v>
      </c>
      <c r="E69" s="8">
        <v>143</v>
      </c>
      <c r="F69" s="8">
        <f>D69*E69</f>
        <v>572</v>
      </c>
    </row>
    <row r="70" spans="1:6" ht="24" customHeight="1">
      <c r="A70" s="4"/>
      <c r="B70" s="5"/>
      <c r="C70" s="36" t="s">
        <v>109</v>
      </c>
      <c r="D70" s="36"/>
      <c r="E70" s="36"/>
      <c r="F70" s="36"/>
    </row>
    <row r="71" spans="1:6" ht="22.5" customHeight="1">
      <c r="B71" s="13"/>
      <c r="C71" s="14"/>
      <c r="D71" s="14"/>
      <c r="E71" s="15" t="s">
        <v>16</v>
      </c>
      <c r="F71" s="16">
        <f>SUM(F3:F69)</f>
        <v>429402.97000000003</v>
      </c>
    </row>
    <row r="72" spans="1:6" ht="26.45" customHeight="1">
      <c r="A72" s="49" t="s">
        <v>122</v>
      </c>
      <c r="B72" s="49"/>
      <c r="C72" s="49"/>
      <c r="D72" s="49"/>
      <c r="E72" s="49"/>
      <c r="F72" s="49"/>
    </row>
    <row r="73" spans="1:6" ht="27.75" customHeight="1">
      <c r="B73" s="50" t="s">
        <v>26</v>
      </c>
      <c r="C73" s="50"/>
      <c r="D73" s="50"/>
      <c r="E73" s="50"/>
      <c r="F73" s="50"/>
    </row>
    <row r="74" spans="1:6" ht="41.25" customHeight="1">
      <c r="A74" s="17" t="s">
        <v>6</v>
      </c>
      <c r="B74" s="37" t="s">
        <v>27</v>
      </c>
      <c r="C74" s="37"/>
      <c r="D74" s="37"/>
      <c r="E74" s="37"/>
      <c r="F74" s="37"/>
    </row>
    <row r="75" spans="1:6" ht="103.5" customHeight="1">
      <c r="A75" s="17" t="s">
        <v>7</v>
      </c>
      <c r="B75" s="37" t="s">
        <v>28</v>
      </c>
      <c r="C75" s="37"/>
      <c r="D75" s="37"/>
      <c r="E75" s="37"/>
      <c r="F75" s="37"/>
    </row>
    <row r="76" spans="1:6" ht="24" customHeight="1">
      <c r="A76" s="17" t="s">
        <v>8</v>
      </c>
      <c r="B76" s="37" t="s">
        <v>29</v>
      </c>
      <c r="C76" s="37"/>
      <c r="D76" s="37"/>
      <c r="E76" s="37"/>
      <c r="F76" s="37"/>
    </row>
    <row r="77" spans="1:6" ht="24" customHeight="1">
      <c r="A77" s="17" t="s">
        <v>9</v>
      </c>
      <c r="B77" s="37" t="s">
        <v>30</v>
      </c>
      <c r="C77" s="37"/>
      <c r="D77" s="37"/>
      <c r="E77" s="37"/>
      <c r="F77" s="37"/>
    </row>
    <row r="78" spans="1:6" ht="26.25" customHeight="1">
      <c r="A78" s="17" t="s">
        <v>10</v>
      </c>
      <c r="B78" s="37" t="s">
        <v>31</v>
      </c>
      <c r="C78" s="37"/>
      <c r="D78" s="37"/>
      <c r="E78" s="37"/>
      <c r="F78" s="37"/>
    </row>
    <row r="79" spans="1:6" ht="42.75" customHeight="1">
      <c r="A79" s="17" t="s">
        <v>11</v>
      </c>
      <c r="B79" s="37" t="s">
        <v>32</v>
      </c>
      <c r="C79" s="37"/>
      <c r="D79" s="37"/>
      <c r="E79" s="37"/>
      <c r="F79" s="37"/>
    </row>
    <row r="80" spans="1:6" ht="42.6" customHeight="1">
      <c r="A80" s="14" t="s">
        <v>12</v>
      </c>
      <c r="B80" s="37" t="s">
        <v>33</v>
      </c>
      <c r="C80" s="37"/>
      <c r="D80" s="37"/>
      <c r="E80" s="37"/>
      <c r="F80" s="37"/>
    </row>
    <row r="81" spans="1:6" ht="41.45" customHeight="1">
      <c r="A81" s="14" t="s">
        <v>13</v>
      </c>
      <c r="B81" s="37" t="s">
        <v>34</v>
      </c>
      <c r="C81" s="37"/>
      <c r="D81" s="37"/>
      <c r="E81" s="37"/>
      <c r="F81" s="37"/>
    </row>
    <row r="82" spans="1:6" ht="45" customHeight="1">
      <c r="A82" s="14" t="s">
        <v>14</v>
      </c>
      <c r="B82" s="37" t="s">
        <v>35</v>
      </c>
      <c r="C82" s="37"/>
      <c r="D82" s="37"/>
      <c r="E82" s="37"/>
      <c r="F82" s="37"/>
    </row>
    <row r="83" spans="1:6" ht="44.45" customHeight="1">
      <c r="A83" s="14" t="s">
        <v>36</v>
      </c>
      <c r="B83" s="37" t="s">
        <v>37</v>
      </c>
      <c r="C83" s="37"/>
      <c r="D83" s="37"/>
      <c r="E83" s="37"/>
      <c r="F83" s="37"/>
    </row>
    <row r="84" spans="1:6" ht="25.15" customHeight="1">
      <c r="A84" s="14"/>
      <c r="B84" s="37" t="s">
        <v>38</v>
      </c>
      <c r="C84" s="37"/>
      <c r="D84" s="37"/>
      <c r="E84" s="37"/>
      <c r="F84" s="37"/>
    </row>
    <row r="85" spans="1:6" ht="44.25" customHeight="1">
      <c r="A85" s="14">
        <v>11</v>
      </c>
      <c r="B85" s="37" t="s">
        <v>39</v>
      </c>
      <c r="C85" s="37"/>
      <c r="D85" s="37"/>
      <c r="E85" s="37"/>
      <c r="F85" s="37"/>
    </row>
    <row r="86" spans="1:6" ht="43.5" customHeight="1">
      <c r="A86" s="14">
        <v>12</v>
      </c>
      <c r="B86" s="37" t="s">
        <v>40</v>
      </c>
      <c r="C86" s="37"/>
      <c r="D86" s="37"/>
      <c r="E86" s="37"/>
      <c r="F86" s="37"/>
    </row>
    <row r="87" spans="1:6" ht="46.5" customHeight="1">
      <c r="A87" s="14">
        <v>13</v>
      </c>
      <c r="B87" s="37" t="s">
        <v>45</v>
      </c>
      <c r="C87" s="37"/>
      <c r="D87" s="37"/>
      <c r="E87" s="37"/>
      <c r="F87" s="37"/>
    </row>
    <row r="88" spans="1:6" ht="21.75" customHeight="1">
      <c r="A88" s="14">
        <v>14</v>
      </c>
      <c r="B88" s="37" t="s">
        <v>41</v>
      </c>
      <c r="C88" s="37"/>
      <c r="D88" s="37"/>
      <c r="E88" s="37"/>
      <c r="F88" s="37"/>
    </row>
    <row r="89" spans="1:6" ht="41.25" customHeight="1">
      <c r="A89" s="14">
        <v>15</v>
      </c>
      <c r="B89" s="37" t="s">
        <v>42</v>
      </c>
      <c r="C89" s="37"/>
      <c r="D89" s="37"/>
      <c r="E89" s="37"/>
      <c r="F89" s="37"/>
    </row>
    <row r="90" spans="1:6" ht="18" customHeight="1">
      <c r="A90" s="14">
        <v>16</v>
      </c>
      <c r="B90" s="37" t="s">
        <v>43</v>
      </c>
      <c r="C90" s="37"/>
      <c r="D90" s="37"/>
      <c r="E90" s="37"/>
      <c r="F90" s="37"/>
    </row>
    <row r="91" spans="1:6">
      <c r="C91" s="18"/>
    </row>
    <row r="92" spans="1:6">
      <c r="B92" s="19"/>
    </row>
    <row r="93" spans="1:6">
      <c r="B93" s="20" t="s">
        <v>17</v>
      </c>
      <c r="C93" s="46" t="s">
        <v>18</v>
      </c>
      <c r="D93" s="46"/>
      <c r="E93" s="46" t="s">
        <v>19</v>
      </c>
      <c r="F93" s="46"/>
    </row>
    <row r="94" spans="1:6">
      <c r="B94" s="20"/>
      <c r="C94" s="20"/>
      <c r="D94" s="20"/>
      <c r="E94" s="20"/>
      <c r="F94" s="20"/>
    </row>
    <row r="95" spans="1:6">
      <c r="B95" s="47" t="s">
        <v>20</v>
      </c>
      <c r="C95" s="47"/>
      <c r="D95" s="47"/>
      <c r="E95" s="47"/>
      <c r="F95" s="47"/>
    </row>
    <row r="96" spans="1:6">
      <c r="C96" s="21"/>
      <c r="D96" s="21"/>
      <c r="E96" s="21"/>
      <c r="F96" s="21"/>
    </row>
    <row r="97" spans="2:6">
      <c r="B97" s="48" t="s">
        <v>46</v>
      </c>
      <c r="C97" s="48"/>
      <c r="D97" s="48"/>
      <c r="E97" s="48"/>
      <c r="F97" s="48"/>
    </row>
    <row r="98" spans="2:6">
      <c r="B98" s="48" t="s">
        <v>47</v>
      </c>
      <c r="C98" s="48"/>
      <c r="D98" s="48"/>
      <c r="E98" s="48"/>
      <c r="F98" s="48"/>
    </row>
    <row r="99" spans="2:6">
      <c r="B99" s="48" t="s">
        <v>48</v>
      </c>
      <c r="C99" s="48"/>
      <c r="D99" s="48"/>
      <c r="E99" s="48"/>
      <c r="F99" s="48"/>
    </row>
    <row r="103" spans="2:6" ht="40.5">
      <c r="B103" s="22" t="s">
        <v>49</v>
      </c>
      <c r="C103" s="23"/>
      <c r="D103" s="44" t="s">
        <v>21</v>
      </c>
      <c r="E103" s="44"/>
      <c r="F103" s="44"/>
    </row>
    <row r="104" spans="2:6" ht="40.5">
      <c r="B104" s="22" t="s">
        <v>22</v>
      </c>
      <c r="C104" s="23"/>
    </row>
    <row r="106" spans="2:6">
      <c r="B106" s="24" t="s">
        <v>23</v>
      </c>
    </row>
    <row r="107" spans="2:6">
      <c r="B107" s="22" t="s">
        <v>24</v>
      </c>
    </row>
  </sheetData>
  <mergeCells count="53">
    <mergeCell ref="D103:F103"/>
    <mergeCell ref="A1:F1"/>
    <mergeCell ref="C93:D93"/>
    <mergeCell ref="E93:F93"/>
    <mergeCell ref="B95:F95"/>
    <mergeCell ref="B97:F97"/>
    <mergeCell ref="A72:F72"/>
    <mergeCell ref="B73:F73"/>
    <mergeCell ref="B74:F74"/>
    <mergeCell ref="B75:F75"/>
    <mergeCell ref="B76:F76"/>
    <mergeCell ref="B77:F77"/>
    <mergeCell ref="B78:F78"/>
    <mergeCell ref="B79:F79"/>
    <mergeCell ref="B98:F98"/>
    <mergeCell ref="B99:F99"/>
    <mergeCell ref="B86:F86"/>
    <mergeCell ref="B87:F87"/>
    <mergeCell ref="B88:F88"/>
    <mergeCell ref="B89:F89"/>
    <mergeCell ref="B80:F80"/>
    <mergeCell ref="B81:F81"/>
    <mergeCell ref="B82:F82"/>
    <mergeCell ref="B83:F83"/>
    <mergeCell ref="B84:F84"/>
    <mergeCell ref="B90:F90"/>
    <mergeCell ref="D20:F20"/>
    <mergeCell ref="C4:F4"/>
    <mergeCell ref="D12:F12"/>
    <mergeCell ref="B14:F14"/>
    <mergeCell ref="B16:F16"/>
    <mergeCell ref="D18:F18"/>
    <mergeCell ref="B8:F8"/>
    <mergeCell ref="C6:F6"/>
    <mergeCell ref="D22:F22"/>
    <mergeCell ref="C24:F24"/>
    <mergeCell ref="C26:F26"/>
    <mergeCell ref="C28:F28"/>
    <mergeCell ref="C30:F30"/>
    <mergeCell ref="C44:F44"/>
    <mergeCell ref="B85:F85"/>
    <mergeCell ref="C40:F40"/>
    <mergeCell ref="C46:F46"/>
    <mergeCell ref="C32:F32"/>
    <mergeCell ref="C34:F34"/>
    <mergeCell ref="C36:F36"/>
    <mergeCell ref="C38:F38"/>
    <mergeCell ref="C42:F42"/>
    <mergeCell ref="D54:E54"/>
    <mergeCell ref="C56:F56"/>
    <mergeCell ref="C70:F70"/>
    <mergeCell ref="C48:F48"/>
    <mergeCell ref="C50:F50"/>
  </mergeCells>
  <pageMargins left="0.94" right="0.81" top="0.75" bottom="0.75" header="0.3" footer="0.3"/>
  <pageSetup paperSize="9" scale="50" orientation="portrait" horizontalDpi="0" verticalDpi="0" r:id="rId1"/>
  <headerFooter>
    <oddFooter xml:space="preserve">&amp;LJ.E.&amp;CS.D.O.&amp;RExecutive Engineer
 </oddFooter>
  </headerFooter>
  <rowBreaks count="5" manualBreakCount="5">
    <brk id="16" max="5" man="1"/>
    <brk id="26" max="5" man="1"/>
    <brk id="40" max="5" man="1"/>
    <brk id="54" max="5" man="1"/>
    <brk id="72" max="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2016-09-28T07:13:20Z</dcterms:modified>
</cp:coreProperties>
</file>